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1" sheetId="2" r:id="rId2"/>
  </sheets>
  <definedNames>
    <definedName name="_xlnm.Print_Area" localSheetId="0">'Додаток 1'!$A$1:$K$43</definedName>
  </definedNames>
  <calcPr calcId="145621"/>
</workbook>
</file>

<file path=xl/calcChain.xml><?xml version="1.0" encoding="utf-8"?>
<calcChain xmlns="http://schemas.openxmlformats.org/spreadsheetml/2006/main">
  <c r="K38" i="1" l="1"/>
  <c r="K37" i="1"/>
  <c r="K39" i="1"/>
  <c r="K40" i="1" l="1"/>
  <c r="K24" i="1"/>
  <c r="K25" i="1"/>
  <c r="F26" i="1" l="1"/>
  <c r="G26" i="1"/>
  <c r="H26" i="1"/>
  <c r="I26" i="1"/>
  <c r="J26" i="1"/>
  <c r="E26" i="1"/>
  <c r="K7" i="1"/>
  <c r="K8" i="1"/>
  <c r="K9" i="1"/>
  <c r="K10" i="1"/>
  <c r="K11" i="1"/>
  <c r="K12" i="1"/>
  <c r="K13" i="1"/>
  <c r="K14" i="1"/>
  <c r="K29" i="1"/>
  <c r="K30" i="1"/>
  <c r="K31" i="1"/>
  <c r="K32" i="1"/>
  <c r="K33" i="1"/>
  <c r="K34" i="1"/>
  <c r="K35" i="1"/>
  <c r="K36" i="1"/>
  <c r="K41" i="1"/>
  <c r="F42" i="1"/>
  <c r="G42" i="1"/>
  <c r="H42" i="1"/>
  <c r="I42" i="1"/>
  <c r="J42" i="1"/>
  <c r="E42" i="1"/>
  <c r="E21" i="1"/>
  <c r="F15" i="1"/>
  <c r="E15" i="1"/>
  <c r="E43" i="1" l="1"/>
  <c r="I20" i="1"/>
  <c r="J20" i="1"/>
  <c r="I19" i="1"/>
  <c r="J19" i="1"/>
  <c r="I17" i="1"/>
  <c r="J17" i="1"/>
  <c r="K19" i="1" l="1"/>
  <c r="K20" i="1"/>
  <c r="K28" i="1"/>
  <c r="K42" i="1" s="1"/>
  <c r="K23" i="1" l="1"/>
  <c r="K26" i="1" s="1"/>
  <c r="F17" i="1" l="1"/>
  <c r="G15" i="1" l="1"/>
  <c r="F21" i="1"/>
  <c r="G18" i="1"/>
  <c r="B2" i="2"/>
  <c r="B3" i="2"/>
  <c r="B1" i="2"/>
  <c r="C3" i="2"/>
  <c r="C2" i="2"/>
  <c r="C1" i="2"/>
  <c r="A4" i="2"/>
  <c r="H15" i="1" l="1"/>
  <c r="F43" i="1"/>
  <c r="H18" i="1"/>
  <c r="G21" i="1"/>
  <c r="C4" i="2"/>
  <c r="I15" i="1" l="1"/>
  <c r="J15" i="1"/>
  <c r="H21" i="1"/>
  <c r="H43" i="1" s="1"/>
  <c r="I18" i="1"/>
  <c r="K17" i="1"/>
  <c r="G43" i="1"/>
  <c r="K6" i="1" l="1"/>
  <c r="K15" i="1"/>
  <c r="J18" i="1"/>
  <c r="K18" i="1" s="1"/>
  <c r="I21" i="1"/>
  <c r="I43" i="1" l="1"/>
  <c r="J21" i="1"/>
  <c r="J43" i="1" l="1"/>
  <c r="K21" i="1"/>
  <c r="K43" i="1" s="1"/>
</calcChain>
</file>

<file path=xl/sharedStrings.xml><?xml version="1.0" encoding="utf-8"?>
<sst xmlns="http://schemas.openxmlformats.org/spreadsheetml/2006/main" count="74" uniqueCount="59">
  <si>
    <t>№ п/п</t>
  </si>
  <si>
    <t>Назва комунального підприємства (розпорядник коштів)</t>
  </si>
  <si>
    <t>всього</t>
  </si>
  <si>
    <t>Кегичівське комунальне підприємство «Кегичівка-Сервіс плюс»</t>
  </si>
  <si>
    <t>Слобожанське сільськогосподарське комунальне господарство</t>
  </si>
  <si>
    <t>Всього</t>
  </si>
  <si>
    <t>1.1</t>
  </si>
  <si>
    <t>1.2</t>
  </si>
  <si>
    <t>1.3</t>
  </si>
  <si>
    <t>2.1</t>
  </si>
  <si>
    <t>2.2</t>
  </si>
  <si>
    <t>посіпка доріг та тротуарів комунальної власності</t>
  </si>
  <si>
    <t>придбання паливно-мастильних матеріалів</t>
  </si>
  <si>
    <t>оплата за електричну енергію по вуличному освітленню</t>
  </si>
  <si>
    <t>придбання запчастин та покришок</t>
  </si>
  <si>
    <t>ВСЬОГО</t>
  </si>
  <si>
    <t>Обсяг фінансування (тис. грн)</t>
  </si>
  <si>
    <t>оплата праці з нарахуванням</t>
  </si>
  <si>
    <t>_________________________________________________________________________________________________________________________________</t>
  </si>
  <si>
    <t>Комунальне підприємство «Водограй плюс»</t>
  </si>
  <si>
    <t>2025 рік</t>
  </si>
  <si>
    <t>2026 рік</t>
  </si>
  <si>
    <t>2027 рік</t>
  </si>
  <si>
    <t>2028 рік</t>
  </si>
  <si>
    <t>придбання матеріалів та приладів для забезпечення вуличного освітлення</t>
  </si>
  <si>
    <t>Назва обьєкту (заходу)</t>
  </si>
  <si>
    <t>1. Забезпечення благоустрою території загального користування (заходи що відносяться до відання комунальних підприємств)</t>
  </si>
  <si>
    <t>2. Придбання обладнання, техніки, інвентарю та запасних частин до машинотракторного парку комунальних підприємств</t>
  </si>
  <si>
    <t>3. Забезпечення ремонту, придбання електричного устаткування та насосного обладнання для забезпечення водопосточання</t>
  </si>
  <si>
    <t>3.1</t>
  </si>
  <si>
    <t>придбання насосного обладнання</t>
  </si>
  <si>
    <t>4. Забезпечення функціонування підприємств, установ та організацій, що виробляють, виконують та надають житлово-комунальні послуги</t>
  </si>
  <si>
    <t>4.1</t>
  </si>
  <si>
    <t>4.2</t>
  </si>
  <si>
    <t>заміна ділянки водопроводу (послуги та матеріали)</t>
  </si>
  <si>
    <t>придбання фарби для оновлення пішохідних переходів</t>
  </si>
  <si>
    <t>2.3</t>
  </si>
  <si>
    <t>придбання міні-екскаватору Berger Kraus BK950AS поворотна стріла з ковшем 380мм</t>
  </si>
  <si>
    <t>придбання проводу ВПП 6,0</t>
  </si>
  <si>
    <t>придбання труб сталевих</t>
  </si>
  <si>
    <t>придбання фільтрів свердловинних</t>
  </si>
  <si>
    <t>виконання геологічних робіт по об’єкту «Будівництво каналізаційних очисних споруд для селища Кегичівка Берестинського району Харківської області, 100 куб.м на добу"</t>
  </si>
  <si>
    <t>2029 рік</t>
  </si>
  <si>
    <t>2030 рік</t>
  </si>
  <si>
    <t xml:space="preserve">Напрями діяльності та заходи фінансової підтримки комунальних підприємств Кегичівської селищної ради на 2025-2030 роки 
 </t>
  </si>
  <si>
    <t>проведення поточного ремонту артезіанської свердловини №4522/1</t>
  </si>
  <si>
    <t>4.3</t>
  </si>
  <si>
    <t>придбання матеріалів для поточного ремонту водопровідної мережі</t>
  </si>
  <si>
    <t>сплата штрафів, пені та інших стягнень за судовими рішеннями</t>
  </si>
  <si>
    <t>придбання паливно-мастильних матеріалів для забезпечення роботи підприємства в зимовий опалювальний сезон, в тому числі для роботи генераторів</t>
  </si>
  <si>
    <t>придбання паливно-мастильних матеріалів для роботи генераторів</t>
  </si>
  <si>
    <t>3.2</t>
  </si>
  <si>
    <t>придбання комп'ютерної техніки</t>
  </si>
  <si>
    <t>Ремонт  насосного обладнання, електричного устаткування</t>
  </si>
  <si>
    <t>Придбання насосного обладнання, електричного устаткування</t>
  </si>
  <si>
    <t xml:space="preserve">розробка обґрунтування потреб у воді, підготовки комплекту документів та отримання дозволу на спецводокористування </t>
  </si>
  <si>
    <t>розробка поточних індивідуальних технологічних нормативів використання води (ТНИВИ) для підприємства</t>
  </si>
  <si>
    <t>підготовка технічної документації для укладання договору  для споживання електроенергії на об’єкті «свердловина №45633/2» (с.Олександрівське) потужністю 10 кВт, 0,4 кВ та «свердловина №4Д» (селище Слобожанське) потужністю 13 кВт, 0,4 кВ за третьою категорією надійності та виготовлення технічних умов, проектної документації, узгодження проектної документації, закупівля та монтаж обладнання, параметрація лічильників</t>
  </si>
  <si>
    <t xml:space="preserve">Додаток                                                                                                                                                                                                                                   до Програми фінансової підтримки комунальних підприємств Кегичівської селищної ради на 2025-2030 роки  затвердженої рішенням LXXХІII сесії Кегичівської селищної ради VІІІ скликання  від 24 грудня 2024 року (зі змінами) (в редакції проєкту рішення  _____ сесії Кегичівської селищної ради VІІІ скликання від _____________________   № 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</si>
</sst>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view="pageBreakPreview" zoomScale="75" zoomScaleNormal="90" zoomScaleSheetLayoutView="75" workbookViewId="0">
      <selection activeCell="P9" sqref="P9"/>
    </sheetView>
  </sheetViews>
  <sheetFormatPr defaultColWidth="8.85546875" defaultRowHeight="18.75" x14ac:dyDescent="0.25"/>
  <cols>
    <col min="1" max="1" width="5.28515625" style="3" customWidth="1"/>
    <col min="2" max="2" width="48.42578125" style="3" customWidth="1"/>
    <col min="3" max="3" width="58.7109375" style="3" customWidth="1"/>
    <col min="4" max="4" width="56" style="3" customWidth="1"/>
    <col min="5" max="5" width="13" style="9" customWidth="1"/>
    <col min="6" max="6" width="13.28515625" style="9" customWidth="1"/>
    <col min="7" max="10" width="12.42578125" style="9" customWidth="1"/>
    <col min="11" max="11" width="13.7109375" style="2" customWidth="1"/>
    <col min="12" max="12" width="4.28515625" style="3" customWidth="1"/>
    <col min="13" max="16384" width="8.85546875" style="3"/>
  </cols>
  <sheetData>
    <row r="1" spans="1:12" ht="82.5" customHeight="1" x14ac:dyDescent="0.25">
      <c r="B1" s="4"/>
      <c r="C1" s="4"/>
      <c r="D1" s="47" t="s">
        <v>58</v>
      </c>
      <c r="E1" s="48"/>
      <c r="F1" s="48"/>
      <c r="G1" s="48"/>
      <c r="H1" s="48"/>
      <c r="I1" s="48"/>
      <c r="J1" s="48"/>
      <c r="K1" s="48"/>
      <c r="L1" s="5"/>
    </row>
    <row r="2" spans="1:12" ht="20.25" customHeight="1" x14ac:dyDescent="0.25">
      <c r="A2" s="49" t="s">
        <v>44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2" ht="16.5" customHeight="1" x14ac:dyDescent="0.25">
      <c r="A3" s="52" t="s">
        <v>0</v>
      </c>
      <c r="B3" s="52" t="s">
        <v>1</v>
      </c>
      <c r="C3" s="53" t="s">
        <v>25</v>
      </c>
      <c r="D3" s="54"/>
      <c r="E3" s="51" t="s">
        <v>16</v>
      </c>
      <c r="F3" s="51"/>
      <c r="G3" s="51"/>
      <c r="H3" s="51"/>
      <c r="I3" s="51"/>
      <c r="J3" s="51"/>
      <c r="K3" s="51"/>
    </row>
    <row r="4" spans="1:12" ht="21" customHeight="1" x14ac:dyDescent="0.25">
      <c r="A4" s="52"/>
      <c r="B4" s="52"/>
      <c r="C4" s="55"/>
      <c r="D4" s="56"/>
      <c r="E4" s="6" t="s">
        <v>20</v>
      </c>
      <c r="F4" s="21" t="s">
        <v>21</v>
      </c>
      <c r="G4" s="6" t="s">
        <v>22</v>
      </c>
      <c r="H4" s="6" t="s">
        <v>23</v>
      </c>
      <c r="I4" s="6" t="s">
        <v>42</v>
      </c>
      <c r="J4" s="6" t="s">
        <v>43</v>
      </c>
      <c r="K4" s="10" t="s">
        <v>2</v>
      </c>
    </row>
    <row r="5" spans="1:12" ht="21" customHeight="1" x14ac:dyDescent="0.25">
      <c r="A5" s="33" t="s">
        <v>26</v>
      </c>
      <c r="B5" s="34"/>
      <c r="C5" s="34"/>
      <c r="D5" s="34"/>
      <c r="E5" s="34"/>
      <c r="F5" s="34"/>
      <c r="G5" s="34"/>
      <c r="H5" s="34"/>
      <c r="I5" s="34"/>
      <c r="J5" s="34"/>
      <c r="K5" s="35"/>
    </row>
    <row r="6" spans="1:12" ht="21" customHeight="1" x14ac:dyDescent="0.25">
      <c r="A6" s="46" t="s">
        <v>6</v>
      </c>
      <c r="B6" s="36" t="s">
        <v>3</v>
      </c>
      <c r="C6" s="24" t="s">
        <v>11</v>
      </c>
      <c r="D6" s="42"/>
      <c r="E6" s="8">
        <v>60</v>
      </c>
      <c r="F6" s="8">
        <v>119.7</v>
      </c>
      <c r="G6" s="8">
        <v>72.599999999999994</v>
      </c>
      <c r="H6" s="8">
        <v>79.86</v>
      </c>
      <c r="I6" s="8">
        <v>99.825000000000003</v>
      </c>
      <c r="J6" s="8">
        <v>124.78125</v>
      </c>
      <c r="K6" s="7">
        <f t="shared" ref="K6:K15" si="0">SUM(E6:J6)</f>
        <v>556.7662499999999</v>
      </c>
    </row>
    <row r="7" spans="1:12" ht="21" customHeight="1" x14ac:dyDescent="0.25">
      <c r="A7" s="46"/>
      <c r="B7" s="36"/>
      <c r="C7" s="24" t="s">
        <v>12</v>
      </c>
      <c r="D7" s="42"/>
      <c r="E7" s="8">
        <v>931.6</v>
      </c>
      <c r="F7" s="8">
        <v>938.55</v>
      </c>
      <c r="G7" s="8">
        <v>976.83</v>
      </c>
      <c r="H7" s="8">
        <v>975.28599999999994</v>
      </c>
      <c r="I7" s="8">
        <v>1121.5789</v>
      </c>
      <c r="J7" s="8">
        <v>1289.8157349999999</v>
      </c>
      <c r="K7" s="7">
        <f t="shared" si="0"/>
        <v>6233.6606350000002</v>
      </c>
    </row>
    <row r="8" spans="1:12" ht="21" customHeight="1" x14ac:dyDescent="0.25">
      <c r="A8" s="46"/>
      <c r="B8" s="36"/>
      <c r="C8" s="24" t="s">
        <v>24</v>
      </c>
      <c r="D8" s="42"/>
      <c r="E8" s="8">
        <v>150</v>
      </c>
      <c r="F8" s="8">
        <v>200</v>
      </c>
      <c r="G8" s="8">
        <v>250</v>
      </c>
      <c r="H8" s="8">
        <v>300</v>
      </c>
      <c r="I8" s="8">
        <v>345</v>
      </c>
      <c r="J8" s="8">
        <v>396.75</v>
      </c>
      <c r="K8" s="7">
        <f t="shared" si="0"/>
        <v>1641.75</v>
      </c>
    </row>
    <row r="9" spans="1:12" ht="21" customHeight="1" x14ac:dyDescent="0.25">
      <c r="A9" s="46"/>
      <c r="B9" s="36"/>
      <c r="C9" s="24" t="s">
        <v>17</v>
      </c>
      <c r="D9" s="42"/>
      <c r="E9" s="8">
        <v>1040.0999999999999</v>
      </c>
      <c r="F9" s="8">
        <v>1129.296</v>
      </c>
      <c r="G9" s="8">
        <v>1185.17</v>
      </c>
      <c r="H9" s="8">
        <v>1219.634</v>
      </c>
      <c r="I9" s="8">
        <v>1402.5790999999999</v>
      </c>
      <c r="J9" s="8">
        <v>1612.9659649999999</v>
      </c>
      <c r="K9" s="7">
        <f t="shared" si="0"/>
        <v>7589.7450649999992</v>
      </c>
    </row>
    <row r="10" spans="1:12" ht="21" customHeight="1" x14ac:dyDescent="0.25">
      <c r="A10" s="46"/>
      <c r="B10" s="36"/>
      <c r="C10" s="24" t="s">
        <v>13</v>
      </c>
      <c r="D10" s="42"/>
      <c r="E10" s="8">
        <v>559.06399999999996</v>
      </c>
      <c r="F10" s="8">
        <v>704</v>
      </c>
      <c r="G10" s="8">
        <v>528</v>
      </c>
      <c r="H10" s="8">
        <v>528</v>
      </c>
      <c r="I10" s="8">
        <v>607.20000000000005</v>
      </c>
      <c r="J10" s="8">
        <v>698.28000000000009</v>
      </c>
      <c r="K10" s="7">
        <f t="shared" si="0"/>
        <v>3624.5440000000003</v>
      </c>
    </row>
    <row r="11" spans="1:12" ht="21" customHeight="1" x14ac:dyDescent="0.25">
      <c r="A11" s="46"/>
      <c r="B11" s="36"/>
      <c r="C11" s="24" t="s">
        <v>35</v>
      </c>
      <c r="D11" s="42"/>
      <c r="E11" s="8">
        <v>4.53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7">
        <f t="shared" si="0"/>
        <v>4.53</v>
      </c>
    </row>
    <row r="12" spans="1:12" ht="40.5" customHeight="1" x14ac:dyDescent="0.25">
      <c r="A12" s="16" t="s">
        <v>7</v>
      </c>
      <c r="B12" s="14" t="s">
        <v>4</v>
      </c>
      <c r="C12" s="24" t="s">
        <v>12</v>
      </c>
      <c r="D12" s="32"/>
      <c r="E12" s="8">
        <v>290</v>
      </c>
      <c r="F12" s="8">
        <v>300</v>
      </c>
      <c r="G12" s="8">
        <v>300</v>
      </c>
      <c r="H12" s="8">
        <v>300</v>
      </c>
      <c r="I12" s="8">
        <v>345</v>
      </c>
      <c r="J12" s="8">
        <v>396.75</v>
      </c>
      <c r="K12" s="7">
        <f t="shared" si="0"/>
        <v>1931.75</v>
      </c>
    </row>
    <row r="13" spans="1:12" ht="21" customHeight="1" x14ac:dyDescent="0.25">
      <c r="A13" s="44" t="s">
        <v>8</v>
      </c>
      <c r="B13" s="28" t="s">
        <v>19</v>
      </c>
      <c r="C13" s="24" t="s">
        <v>12</v>
      </c>
      <c r="D13" s="32"/>
      <c r="E13" s="8">
        <v>90</v>
      </c>
      <c r="F13" s="8">
        <v>61.5</v>
      </c>
      <c r="G13" s="8">
        <v>67.650000000000006</v>
      </c>
      <c r="H13" s="8">
        <v>74.415000000000006</v>
      </c>
      <c r="I13" s="8">
        <v>85.577250000000006</v>
      </c>
      <c r="J13" s="8">
        <v>98.4138375</v>
      </c>
      <c r="K13" s="7">
        <f t="shared" si="0"/>
        <v>477.55608749999999</v>
      </c>
    </row>
    <row r="14" spans="1:12" ht="21" customHeight="1" x14ac:dyDescent="0.25">
      <c r="A14" s="61"/>
      <c r="B14" s="62"/>
      <c r="C14" s="24" t="s">
        <v>17</v>
      </c>
      <c r="D14" s="42"/>
      <c r="E14" s="8">
        <v>59</v>
      </c>
      <c r="F14" s="8">
        <v>63.597000000000001</v>
      </c>
      <c r="G14" s="8">
        <v>69.956699999999998</v>
      </c>
      <c r="H14" s="8">
        <v>76.952370000000002</v>
      </c>
      <c r="I14" s="8">
        <v>88.495225500000004</v>
      </c>
      <c r="J14" s="8">
        <v>101.769509325</v>
      </c>
      <c r="K14" s="7">
        <f t="shared" si="0"/>
        <v>459.77080482500003</v>
      </c>
    </row>
    <row r="15" spans="1:12" ht="21" customHeight="1" x14ac:dyDescent="0.25">
      <c r="A15" s="29" t="s">
        <v>5</v>
      </c>
      <c r="B15" s="38"/>
      <c r="C15" s="38"/>
      <c r="D15" s="39"/>
      <c r="E15" s="7">
        <f>SUM(E6:E14)</f>
        <v>3184.2939999999999</v>
      </c>
      <c r="F15" s="7">
        <f t="shared" ref="F15:J15" si="1">SUM(F6:F14)</f>
        <v>3516.6430000000005</v>
      </c>
      <c r="G15" s="7">
        <f t="shared" si="1"/>
        <v>3450.2067000000006</v>
      </c>
      <c r="H15" s="7">
        <f t="shared" si="1"/>
        <v>3554.1473699999997</v>
      </c>
      <c r="I15" s="7">
        <f t="shared" si="1"/>
        <v>4095.2554754999996</v>
      </c>
      <c r="J15" s="7">
        <f t="shared" si="1"/>
        <v>4719.5262968249999</v>
      </c>
      <c r="K15" s="7">
        <f t="shared" si="0"/>
        <v>22520.072842324997</v>
      </c>
    </row>
    <row r="16" spans="1:12" ht="21" customHeight="1" x14ac:dyDescent="0.25">
      <c r="A16" s="34" t="s">
        <v>27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spans="1:11" ht="40.5" customHeight="1" x14ac:dyDescent="0.25">
      <c r="A17" s="16" t="s">
        <v>9</v>
      </c>
      <c r="B17" s="14" t="s">
        <v>3</v>
      </c>
      <c r="C17" s="36" t="s">
        <v>14</v>
      </c>
      <c r="D17" s="37"/>
      <c r="E17" s="8">
        <v>300</v>
      </c>
      <c r="F17" s="8">
        <f>E17+(E17*10%)</f>
        <v>330</v>
      </c>
      <c r="G17" s="8">
        <v>380</v>
      </c>
      <c r="H17" s="8">
        <v>400</v>
      </c>
      <c r="I17" s="8">
        <f>H17*15%+H17</f>
        <v>460</v>
      </c>
      <c r="J17" s="8">
        <f>I17*15%+I17</f>
        <v>529</v>
      </c>
      <c r="K17" s="7">
        <f t="shared" ref="K17:K21" si="2">SUM(E17:J17)</f>
        <v>2399</v>
      </c>
    </row>
    <row r="18" spans="1:11" ht="45" customHeight="1" x14ac:dyDescent="0.25">
      <c r="A18" s="19" t="s">
        <v>10</v>
      </c>
      <c r="B18" s="15" t="s">
        <v>19</v>
      </c>
      <c r="C18" s="36" t="s">
        <v>14</v>
      </c>
      <c r="D18" s="37"/>
      <c r="E18" s="8">
        <v>45.1</v>
      </c>
      <c r="F18" s="22">
        <v>85.9</v>
      </c>
      <c r="G18" s="8">
        <f t="shared" ref="G18:H18" si="3">F18+(F18*10%)</f>
        <v>94.490000000000009</v>
      </c>
      <c r="H18" s="8">
        <f t="shared" si="3"/>
        <v>103.93900000000001</v>
      </c>
      <c r="I18" s="8">
        <f t="shared" ref="I18:J18" si="4">H18*15%+H18</f>
        <v>119.52985000000001</v>
      </c>
      <c r="J18" s="8">
        <f t="shared" si="4"/>
        <v>137.4593275</v>
      </c>
      <c r="K18" s="7">
        <f t="shared" si="2"/>
        <v>586.41817750000007</v>
      </c>
    </row>
    <row r="19" spans="1:11" ht="21.75" customHeight="1" x14ac:dyDescent="0.25">
      <c r="A19" s="44" t="s">
        <v>36</v>
      </c>
      <c r="B19" s="28" t="s">
        <v>4</v>
      </c>
      <c r="C19" s="36" t="s">
        <v>37</v>
      </c>
      <c r="D19" s="43"/>
      <c r="E19" s="8">
        <v>475</v>
      </c>
      <c r="F19" s="8">
        <v>0</v>
      </c>
      <c r="G19" s="8">
        <v>0</v>
      </c>
      <c r="H19" s="8">
        <v>0</v>
      </c>
      <c r="I19" s="8">
        <f t="shared" ref="I19:J19" si="5">H19*15%+H19</f>
        <v>0</v>
      </c>
      <c r="J19" s="8">
        <f t="shared" si="5"/>
        <v>0</v>
      </c>
      <c r="K19" s="7">
        <f t="shared" si="2"/>
        <v>475</v>
      </c>
    </row>
    <row r="20" spans="1:11" ht="26.25" customHeight="1" x14ac:dyDescent="0.25">
      <c r="A20" s="45"/>
      <c r="B20" s="45"/>
      <c r="C20" s="36" t="s">
        <v>14</v>
      </c>
      <c r="D20" s="37"/>
      <c r="E20" s="20">
        <v>36</v>
      </c>
      <c r="F20" s="8">
        <v>0</v>
      </c>
      <c r="G20" s="8">
        <v>0</v>
      </c>
      <c r="H20" s="8">
        <v>0</v>
      </c>
      <c r="I20" s="8">
        <f t="shared" ref="I20" si="6">H20*15%+H20</f>
        <v>0</v>
      </c>
      <c r="J20" s="8">
        <f t="shared" ref="J20" si="7">I20*15%+I20</f>
        <v>0</v>
      </c>
      <c r="K20" s="7">
        <f t="shared" si="2"/>
        <v>36</v>
      </c>
    </row>
    <row r="21" spans="1:11" ht="21" customHeight="1" x14ac:dyDescent="0.25">
      <c r="A21" s="29" t="s">
        <v>5</v>
      </c>
      <c r="B21" s="30"/>
      <c r="C21" s="30"/>
      <c r="D21" s="31"/>
      <c r="E21" s="7">
        <f>SUM(E17:E20)</f>
        <v>856.1</v>
      </c>
      <c r="F21" s="7">
        <f>SUM(F17:F19)</f>
        <v>415.9</v>
      </c>
      <c r="G21" s="7">
        <f>SUM(G17:G19)</f>
        <v>474.49</v>
      </c>
      <c r="H21" s="7">
        <f>SUM(H17:H19)</f>
        <v>503.93900000000002</v>
      </c>
      <c r="I21" s="7">
        <f>SUM(I17:I19)</f>
        <v>579.52985000000001</v>
      </c>
      <c r="J21" s="7">
        <f>SUM(J17:J19)</f>
        <v>666.45932749999997</v>
      </c>
      <c r="K21" s="7">
        <f t="shared" si="2"/>
        <v>3496.4181774999997</v>
      </c>
    </row>
    <row r="22" spans="1:11" ht="21" customHeight="1" x14ac:dyDescent="0.25">
      <c r="A22" s="33" t="s">
        <v>28</v>
      </c>
      <c r="B22" s="40"/>
      <c r="C22" s="40"/>
      <c r="D22" s="40"/>
      <c r="E22" s="40"/>
      <c r="F22" s="40"/>
      <c r="G22" s="40"/>
      <c r="H22" s="40"/>
      <c r="I22" s="40"/>
      <c r="J22" s="40"/>
      <c r="K22" s="41"/>
    </row>
    <row r="23" spans="1:11" ht="35.25" customHeight="1" x14ac:dyDescent="0.25">
      <c r="A23" s="19" t="s">
        <v>29</v>
      </c>
      <c r="B23" s="15" t="s">
        <v>19</v>
      </c>
      <c r="C23" s="24" t="s">
        <v>30</v>
      </c>
      <c r="D23" s="32"/>
      <c r="E23" s="8">
        <v>30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7">
        <f>SUM(E23:H23)</f>
        <v>30</v>
      </c>
    </row>
    <row r="24" spans="1:11" ht="24.75" customHeight="1" x14ac:dyDescent="0.25">
      <c r="A24" s="44" t="s">
        <v>51</v>
      </c>
      <c r="B24" s="28" t="s">
        <v>3</v>
      </c>
      <c r="C24" s="24" t="s">
        <v>53</v>
      </c>
      <c r="D24" s="25"/>
      <c r="E24" s="8">
        <v>0</v>
      </c>
      <c r="F24" s="8">
        <v>55.5</v>
      </c>
      <c r="G24" s="8">
        <v>0</v>
      </c>
      <c r="H24" s="8">
        <v>0</v>
      </c>
      <c r="I24" s="8">
        <v>0</v>
      </c>
      <c r="J24" s="8">
        <v>0</v>
      </c>
      <c r="K24" s="7">
        <f t="shared" ref="K24:K25" si="8">SUM(E24:H24)</f>
        <v>55.5</v>
      </c>
    </row>
    <row r="25" spans="1:11" ht="24.75" customHeight="1" x14ac:dyDescent="0.25">
      <c r="A25" s="27"/>
      <c r="B25" s="63"/>
      <c r="C25" s="24" t="s">
        <v>54</v>
      </c>
      <c r="D25" s="25"/>
      <c r="E25" s="8">
        <v>0</v>
      </c>
      <c r="F25" s="8">
        <v>183.15</v>
      </c>
      <c r="G25" s="8">
        <v>0</v>
      </c>
      <c r="H25" s="8">
        <v>0</v>
      </c>
      <c r="I25" s="8">
        <v>0</v>
      </c>
      <c r="J25" s="8">
        <v>0</v>
      </c>
      <c r="K25" s="7">
        <f t="shared" si="8"/>
        <v>183.15</v>
      </c>
    </row>
    <row r="26" spans="1:11" ht="21" customHeight="1" x14ac:dyDescent="0.25">
      <c r="A26" s="29" t="s">
        <v>5</v>
      </c>
      <c r="B26" s="30"/>
      <c r="C26" s="30"/>
      <c r="D26" s="31"/>
      <c r="E26" s="7">
        <f>SUM(E23:E25)</f>
        <v>30</v>
      </c>
      <c r="F26" s="7">
        <f t="shared" ref="F26:K26" si="9">SUM(F23:F25)</f>
        <v>238.65</v>
      </c>
      <c r="G26" s="7">
        <f t="shared" si="9"/>
        <v>0</v>
      </c>
      <c r="H26" s="7">
        <f t="shared" si="9"/>
        <v>0</v>
      </c>
      <c r="I26" s="7">
        <f t="shared" si="9"/>
        <v>0</v>
      </c>
      <c r="J26" s="7">
        <f t="shared" si="9"/>
        <v>0</v>
      </c>
      <c r="K26" s="7">
        <f t="shared" si="9"/>
        <v>268.64999999999998</v>
      </c>
    </row>
    <row r="27" spans="1:11" ht="21" customHeight="1" x14ac:dyDescent="0.25">
      <c r="A27" s="33" t="s">
        <v>31</v>
      </c>
      <c r="B27" s="58"/>
      <c r="C27" s="58"/>
      <c r="D27" s="58"/>
      <c r="E27" s="58"/>
      <c r="F27" s="58"/>
      <c r="G27" s="58"/>
      <c r="H27" s="58"/>
      <c r="I27" s="58"/>
      <c r="J27" s="58"/>
      <c r="K27" s="59"/>
    </row>
    <row r="28" spans="1:11" ht="21.75" customHeight="1" x14ac:dyDescent="0.25">
      <c r="A28" s="26" t="s">
        <v>32</v>
      </c>
      <c r="B28" s="28" t="s">
        <v>3</v>
      </c>
      <c r="C28" s="24" t="s">
        <v>48</v>
      </c>
      <c r="D28" s="57"/>
      <c r="E28" s="8">
        <v>1680.672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7">
        <f>SUM(E28:H28)</f>
        <v>1680.672</v>
      </c>
    </row>
    <row r="29" spans="1:11" ht="21.75" customHeight="1" x14ac:dyDescent="0.25">
      <c r="A29" s="67"/>
      <c r="B29" s="69"/>
      <c r="C29" s="24" t="s">
        <v>45</v>
      </c>
      <c r="D29" s="57"/>
      <c r="E29" s="8">
        <v>574.5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7">
        <f t="shared" ref="K29:K41" si="10">SUM(E29:H29)</f>
        <v>574.5</v>
      </c>
    </row>
    <row r="30" spans="1:11" ht="23.25" customHeight="1" x14ac:dyDescent="0.25">
      <c r="A30" s="67"/>
      <c r="B30" s="69"/>
      <c r="C30" s="12" t="s">
        <v>38</v>
      </c>
      <c r="D30" s="13"/>
      <c r="E30" s="8">
        <v>16.577000000000002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7">
        <f t="shared" si="10"/>
        <v>16.577000000000002</v>
      </c>
    </row>
    <row r="31" spans="1:11" ht="23.25" customHeight="1" x14ac:dyDescent="0.25">
      <c r="A31" s="67"/>
      <c r="B31" s="69"/>
      <c r="C31" s="24" t="s">
        <v>39</v>
      </c>
      <c r="D31" s="57"/>
      <c r="E31" s="8">
        <v>235.3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7">
        <f t="shared" si="10"/>
        <v>235.3</v>
      </c>
    </row>
    <row r="32" spans="1:11" ht="37.5" customHeight="1" x14ac:dyDescent="0.25">
      <c r="A32" s="67"/>
      <c r="B32" s="69"/>
      <c r="C32" s="24" t="s">
        <v>41</v>
      </c>
      <c r="D32" s="57"/>
      <c r="E32" s="8">
        <v>67.89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7">
        <f t="shared" si="10"/>
        <v>67.89</v>
      </c>
    </row>
    <row r="33" spans="1:11" ht="24.75" customHeight="1" x14ac:dyDescent="0.25">
      <c r="A33" s="67"/>
      <c r="B33" s="69"/>
      <c r="C33" s="24" t="s">
        <v>40</v>
      </c>
      <c r="D33" s="57"/>
      <c r="E33" s="8">
        <v>60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7">
        <f t="shared" si="10"/>
        <v>60</v>
      </c>
    </row>
    <row r="34" spans="1:11" ht="36.75" customHeight="1" x14ac:dyDescent="0.25">
      <c r="A34" s="68"/>
      <c r="B34" s="45"/>
      <c r="C34" s="24" t="s">
        <v>49</v>
      </c>
      <c r="D34" s="32"/>
      <c r="E34" s="20">
        <v>500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7">
        <f t="shared" si="10"/>
        <v>500</v>
      </c>
    </row>
    <row r="35" spans="1:11" ht="23.25" customHeight="1" x14ac:dyDescent="0.25">
      <c r="A35" s="26" t="s">
        <v>33</v>
      </c>
      <c r="B35" s="28" t="s">
        <v>4</v>
      </c>
      <c r="C35" s="24" t="s">
        <v>34</v>
      </c>
      <c r="D35" s="60"/>
      <c r="E35" s="8">
        <v>129.44900000000001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7">
        <f t="shared" si="10"/>
        <v>129.44900000000001</v>
      </c>
    </row>
    <row r="36" spans="1:11" ht="23.25" customHeight="1" x14ac:dyDescent="0.25">
      <c r="A36" s="67"/>
      <c r="B36" s="62"/>
      <c r="C36" s="24" t="s">
        <v>50</v>
      </c>
      <c r="D36" s="57"/>
      <c r="E36" s="8">
        <v>60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7">
        <f>SUM(E36:H36)</f>
        <v>60</v>
      </c>
    </row>
    <row r="37" spans="1:11" ht="39" customHeight="1" x14ac:dyDescent="0.25">
      <c r="A37" s="67"/>
      <c r="B37" s="62"/>
      <c r="C37" s="24" t="s">
        <v>55</v>
      </c>
      <c r="D37" s="25"/>
      <c r="E37" s="8">
        <v>0</v>
      </c>
      <c r="F37" s="8">
        <v>36</v>
      </c>
      <c r="G37" s="8">
        <v>0</v>
      </c>
      <c r="H37" s="8">
        <v>0</v>
      </c>
      <c r="I37" s="8">
        <v>0</v>
      </c>
      <c r="J37" s="8">
        <v>0</v>
      </c>
      <c r="K37" s="7">
        <f t="shared" ref="K37:K39" si="11">SUM(E37:H37)</f>
        <v>36</v>
      </c>
    </row>
    <row r="38" spans="1:11" ht="39" customHeight="1" x14ac:dyDescent="0.25">
      <c r="A38" s="67"/>
      <c r="B38" s="62"/>
      <c r="C38" s="24" t="s">
        <v>56</v>
      </c>
      <c r="D38" s="32"/>
      <c r="E38" s="8">
        <v>0</v>
      </c>
      <c r="F38" s="8">
        <v>45</v>
      </c>
      <c r="G38" s="8">
        <v>0</v>
      </c>
      <c r="H38" s="8">
        <v>0</v>
      </c>
      <c r="I38" s="8">
        <v>0</v>
      </c>
      <c r="J38" s="8">
        <v>0</v>
      </c>
      <c r="K38" s="7">
        <f t="shared" ref="K38" si="12">SUM(E38:H38)</f>
        <v>45</v>
      </c>
    </row>
    <row r="39" spans="1:11" ht="97.5" customHeight="1" x14ac:dyDescent="0.25">
      <c r="A39" s="68"/>
      <c r="B39" s="45"/>
      <c r="C39" s="24" t="s">
        <v>57</v>
      </c>
      <c r="D39" s="32"/>
      <c r="E39" s="8">
        <v>0</v>
      </c>
      <c r="F39" s="8">
        <v>264</v>
      </c>
      <c r="G39" s="8">
        <v>0</v>
      </c>
      <c r="H39" s="8">
        <v>0</v>
      </c>
      <c r="I39" s="8">
        <v>0</v>
      </c>
      <c r="J39" s="8">
        <v>0</v>
      </c>
      <c r="K39" s="7">
        <f t="shared" si="11"/>
        <v>264</v>
      </c>
    </row>
    <row r="40" spans="1:11" ht="23.25" customHeight="1" x14ac:dyDescent="0.25">
      <c r="A40" s="26" t="s">
        <v>46</v>
      </c>
      <c r="B40" s="28" t="s">
        <v>19</v>
      </c>
      <c r="C40" s="24" t="s">
        <v>52</v>
      </c>
      <c r="D40" s="25"/>
      <c r="E40" s="8">
        <v>0</v>
      </c>
      <c r="F40" s="8">
        <v>39.999000000000002</v>
      </c>
      <c r="G40" s="8">
        <v>0</v>
      </c>
      <c r="H40" s="8">
        <v>0</v>
      </c>
      <c r="I40" s="8">
        <v>0</v>
      </c>
      <c r="J40" s="8">
        <v>0</v>
      </c>
      <c r="K40" s="7">
        <f t="shared" si="10"/>
        <v>39.999000000000002</v>
      </c>
    </row>
    <row r="41" spans="1:11" ht="23.25" customHeight="1" x14ac:dyDescent="0.25">
      <c r="A41" s="27"/>
      <c r="B41" s="27"/>
      <c r="C41" s="24" t="s">
        <v>47</v>
      </c>
      <c r="D41" s="57"/>
      <c r="E41" s="8">
        <v>15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7">
        <f t="shared" si="10"/>
        <v>15</v>
      </c>
    </row>
    <row r="42" spans="1:11" ht="21" customHeight="1" x14ac:dyDescent="0.25">
      <c r="A42" s="11"/>
      <c r="B42" s="11"/>
      <c r="C42" s="17"/>
      <c r="D42" s="18"/>
      <c r="E42" s="7">
        <f>SUM(E28:E41)</f>
        <v>3339.3880000000004</v>
      </c>
      <c r="F42" s="7">
        <f t="shared" ref="F42:J42" si="13">SUM(F28:F41)</f>
        <v>384.99900000000002</v>
      </c>
      <c r="G42" s="7">
        <f t="shared" si="13"/>
        <v>0</v>
      </c>
      <c r="H42" s="7">
        <f t="shared" si="13"/>
        <v>0</v>
      </c>
      <c r="I42" s="7">
        <f t="shared" si="13"/>
        <v>0</v>
      </c>
      <c r="J42" s="7">
        <f t="shared" si="13"/>
        <v>0</v>
      </c>
      <c r="K42" s="7">
        <f>SUM(K28:K41)</f>
        <v>3724.3870000000002</v>
      </c>
    </row>
    <row r="43" spans="1:11" ht="21" customHeight="1" x14ac:dyDescent="0.25">
      <c r="A43" s="64" t="s">
        <v>15</v>
      </c>
      <c r="B43" s="65"/>
      <c r="C43" s="65"/>
      <c r="D43" s="66"/>
      <c r="E43" s="7">
        <f t="shared" ref="E43:K43" si="14">E15+E21+E26+E42</f>
        <v>7409.7820000000002</v>
      </c>
      <c r="F43" s="7">
        <f t="shared" si="14"/>
        <v>4556.192</v>
      </c>
      <c r="G43" s="7">
        <f t="shared" si="14"/>
        <v>3924.6967000000004</v>
      </c>
      <c r="H43" s="7">
        <f t="shared" si="14"/>
        <v>4058.0863699999995</v>
      </c>
      <c r="I43" s="7">
        <f t="shared" si="14"/>
        <v>4674.7853255</v>
      </c>
      <c r="J43" s="7">
        <f t="shared" si="14"/>
        <v>5385.9856243249997</v>
      </c>
      <c r="K43" s="23">
        <f t="shared" si="14"/>
        <v>30009.528019824997</v>
      </c>
    </row>
    <row r="45" spans="1:11" x14ac:dyDescent="0.25">
      <c r="A45" s="1"/>
      <c r="B45" s="1" t="s">
        <v>18</v>
      </c>
      <c r="C45" s="1"/>
      <c r="D45" s="1"/>
      <c r="E45" s="2"/>
      <c r="F45" s="2"/>
      <c r="G45" s="2"/>
      <c r="H45" s="2"/>
      <c r="I45" s="2"/>
      <c r="J45" s="2"/>
    </row>
  </sheetData>
  <mergeCells count="57">
    <mergeCell ref="A43:D43"/>
    <mergeCell ref="A28:A34"/>
    <mergeCell ref="B28:B34"/>
    <mergeCell ref="C29:D29"/>
    <mergeCell ref="C33:D33"/>
    <mergeCell ref="C31:D31"/>
    <mergeCell ref="C32:D32"/>
    <mergeCell ref="C34:D34"/>
    <mergeCell ref="A35:A39"/>
    <mergeCell ref="B35:B39"/>
    <mergeCell ref="C36:D36"/>
    <mergeCell ref="C38:D38"/>
    <mergeCell ref="C6:D6"/>
    <mergeCell ref="C13:D13"/>
    <mergeCell ref="C41:D41"/>
    <mergeCell ref="A27:K27"/>
    <mergeCell ref="C28:D28"/>
    <mergeCell ref="C35:D35"/>
    <mergeCell ref="C11:D11"/>
    <mergeCell ref="C17:D17"/>
    <mergeCell ref="A13:A14"/>
    <mergeCell ref="B13:B14"/>
    <mergeCell ref="C7:D7"/>
    <mergeCell ref="C8:D8"/>
    <mergeCell ref="C9:D9"/>
    <mergeCell ref="C25:D25"/>
    <mergeCell ref="A24:A25"/>
    <mergeCell ref="B24:B25"/>
    <mergeCell ref="D1:K1"/>
    <mergeCell ref="A2:K2"/>
    <mergeCell ref="E3:K3"/>
    <mergeCell ref="A3:A4"/>
    <mergeCell ref="B3:B4"/>
    <mergeCell ref="C3:D4"/>
    <mergeCell ref="A5:K5"/>
    <mergeCell ref="C18:D18"/>
    <mergeCell ref="A15:D15"/>
    <mergeCell ref="C23:D23"/>
    <mergeCell ref="A22:K22"/>
    <mergeCell ref="C10:D10"/>
    <mergeCell ref="C19:D19"/>
    <mergeCell ref="C14:D14"/>
    <mergeCell ref="C12:D12"/>
    <mergeCell ref="A21:D21"/>
    <mergeCell ref="A19:A20"/>
    <mergeCell ref="B19:B20"/>
    <mergeCell ref="C20:D20"/>
    <mergeCell ref="A6:A11"/>
    <mergeCell ref="B6:B11"/>
    <mergeCell ref="A16:K16"/>
    <mergeCell ref="C24:D24"/>
    <mergeCell ref="A40:A41"/>
    <mergeCell ref="B40:B41"/>
    <mergeCell ref="C40:D40"/>
    <mergeCell ref="A26:D26"/>
    <mergeCell ref="C39:D39"/>
    <mergeCell ref="C37:D37"/>
  </mergeCells>
  <pageMargins left="0.62992125984251968" right="0.27559055118110237" top="0.55118110236220474" bottom="0.39370078740157483" header="0.31496062992125984" footer="0.31496062992125984"/>
  <pageSetup paperSize="9" scale="44" orientation="landscape" r:id="rId1"/>
  <rowBreaks count="3" manualBreakCount="3">
    <brk id="43" max="10" man="1"/>
    <brk id="45" max="10" man="1"/>
    <brk id="4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D7" sqref="D7"/>
    </sheetView>
  </sheetViews>
  <sheetFormatPr defaultRowHeight="15" x14ac:dyDescent="0.25"/>
  <sheetData>
    <row r="1" spans="1:3" x14ac:dyDescent="0.25">
      <c r="A1">
        <v>3566.67</v>
      </c>
      <c r="B1">
        <f>A1*20%</f>
        <v>713.33400000000006</v>
      </c>
      <c r="C1">
        <f>B1+A1</f>
        <v>4280.0039999999999</v>
      </c>
    </row>
    <row r="2" spans="1:3" x14ac:dyDescent="0.25">
      <c r="A2">
        <v>12483.33</v>
      </c>
      <c r="B2">
        <f t="shared" ref="B2:B3" si="0">A2*20%</f>
        <v>2496.6660000000002</v>
      </c>
      <c r="C2">
        <f t="shared" ref="C2:C3" si="1">B2+A2</f>
        <v>14979.995999999999</v>
      </c>
    </row>
    <row r="3" spans="1:3" x14ac:dyDescent="0.25">
      <c r="A3">
        <v>3566.67</v>
      </c>
      <c r="B3">
        <f t="shared" si="0"/>
        <v>713.33400000000006</v>
      </c>
      <c r="C3">
        <f t="shared" si="1"/>
        <v>4280.0039999999999</v>
      </c>
    </row>
    <row r="4" spans="1:3" x14ac:dyDescent="0.25">
      <c r="A4">
        <f>SUM(A1:A3)</f>
        <v>19616.669999999998</v>
      </c>
      <c r="C4">
        <f>SUM(C1:C3)</f>
        <v>23540.004000000001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1</vt:lpstr>
      <vt:lpstr>Лист1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2026-08-18T13:41:33Z</dcterms:modified>
</cp:coreProperties>
</file>